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13 декабрь Пряжа 2022\"/>
    </mc:Choice>
  </mc:AlternateContent>
  <xr:revisionPtr revIDLastSave="0" documentId="8_{EA0016CA-B417-4C98-83C6-3D2176A7E803}" xr6:coauthVersionLast="47" xr6:coauthVersionMax="47" xr10:uidLastSave="{00000000-0000-0000-0000-000000000000}"/>
  <bookViews>
    <workbookView xWindow="-120" yWindow="-120" windowWidth="24240" windowHeight="13140" activeTab="1" xr2:uid="{27D9EA88-B8A5-4F8F-B40A-359BAF8B6CFC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C21" i="2"/>
  <c r="C19" i="2"/>
  <c r="C17" i="2"/>
  <c r="C15" i="2"/>
  <c r="C12" i="2"/>
  <c r="C9" i="2"/>
  <c r="C7" i="2"/>
  <c r="C3" i="2"/>
  <c r="C25" i="2"/>
  <c r="E17" i="2"/>
  <c r="E23" i="2"/>
  <c r="E21" i="2"/>
  <c r="E19" i="2"/>
  <c r="E15" i="2"/>
  <c r="E12" i="2"/>
  <c r="E9" i="2"/>
  <c r="E7" i="2"/>
  <c r="E3" i="2"/>
  <c r="D4" i="2"/>
  <c r="D5" i="2"/>
  <c r="D6" i="2"/>
  <c r="D8" i="2"/>
  <c r="D7" i="2" s="1"/>
  <c r="D10" i="2"/>
  <c r="D11" i="2"/>
  <c r="D13" i="2"/>
  <c r="D14" i="2"/>
  <c r="D16" i="2"/>
  <c r="D15" i="2" s="1"/>
  <c r="D18" i="2"/>
  <c r="D17" i="2" s="1"/>
  <c r="D20" i="2"/>
  <c r="D19" i="2" s="1"/>
  <c r="D22" i="2"/>
  <c r="D21" i="2" s="1"/>
  <c r="D24" i="2"/>
  <c r="D23" i="2" s="1"/>
  <c r="E25" i="2" l="1"/>
  <c r="D12" i="2"/>
  <c r="D9" i="2"/>
  <c r="D3" i="2"/>
  <c r="D25" i="2" l="1"/>
</calcChain>
</file>

<file path=xl/sharedStrings.xml><?xml version="1.0" encoding="utf-8"?>
<sst xmlns="http://schemas.openxmlformats.org/spreadsheetml/2006/main" count="61" uniqueCount="55">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</sst>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5" fontId="4" fillId="0" borderId="1" xfId="2" applyNumberFormat="1" applyFont="1" applyBorder="1" applyAlignment="1" applyProtection="1">
      <alignment vertical="top"/>
      <protection hidden="1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 xr:uid="{3D6031BD-F150-4AED-B6C1-54634BB8E132}"/>
    <cellStyle name="Обычный 3" xfId="1" xr:uid="{64920DDD-CE81-4781-9F52-394A0559D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7540-42BD-44EE-B681-FA7A0B9647EC}">
  <dimension ref="A1:D28"/>
  <sheetViews>
    <sheetView workbookViewId="0">
      <selection sqref="A1:XFD1"/>
    </sheetView>
  </sheetViews>
  <sheetFormatPr defaultRowHeight="15" x14ac:dyDescent="0.2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 x14ac:dyDescent="0.25">
      <c r="A1" t="s">
        <v>0</v>
      </c>
    </row>
    <row r="2" spans="1:4" s="1" customFormat="1" ht="90" x14ac:dyDescent="0.25">
      <c r="A2" s="2" t="s">
        <v>4</v>
      </c>
      <c r="B2" s="2" t="s">
        <v>1</v>
      </c>
      <c r="C2" s="2" t="s">
        <v>2</v>
      </c>
      <c r="D2" s="2" t="s">
        <v>3</v>
      </c>
    </row>
    <row r="3" spans="1:4" x14ac:dyDescent="0.25">
      <c r="A3" s="3" t="s">
        <v>10</v>
      </c>
    </row>
    <row r="4" spans="1:4" x14ac:dyDescent="0.25">
      <c r="A4" s="3" t="s">
        <v>11</v>
      </c>
    </row>
    <row r="5" spans="1:4" x14ac:dyDescent="0.25">
      <c r="A5" s="3" t="s">
        <v>6</v>
      </c>
    </row>
    <row r="6" spans="1:4" x14ac:dyDescent="0.25">
      <c r="A6" s="3" t="s">
        <v>8</v>
      </c>
    </row>
    <row r="7" spans="1:4" x14ac:dyDescent="0.25">
      <c r="A7" s="3" t="s">
        <v>9</v>
      </c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E6E1-6BE4-4972-9670-ACDFFF424939}">
  <dimension ref="A1:E25"/>
  <sheetViews>
    <sheetView tabSelected="1" zoomScaleNormal="100" workbookViewId="0">
      <selection activeCell="E15" sqref="E15"/>
    </sheetView>
  </sheetViews>
  <sheetFormatPr defaultRowHeight="15" x14ac:dyDescent="0.2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 x14ac:dyDescent="0.25">
      <c r="A1" s="10" t="s">
        <v>0</v>
      </c>
    </row>
    <row r="2" spans="1:5" s="8" customFormat="1" ht="94.5" customHeight="1" x14ac:dyDescent="0.25">
      <c r="A2" s="6" t="s">
        <v>49</v>
      </c>
      <c r="B2" s="7" t="s">
        <v>13</v>
      </c>
      <c r="C2" s="6" t="s">
        <v>1</v>
      </c>
      <c r="D2" s="6" t="s">
        <v>2</v>
      </c>
      <c r="E2" s="6" t="s">
        <v>53</v>
      </c>
    </row>
    <row r="3" spans="1:5" s="10" customFormat="1" ht="15.75" x14ac:dyDescent="0.25">
      <c r="A3" s="15" t="s">
        <v>5</v>
      </c>
      <c r="B3" s="13" t="s">
        <v>14</v>
      </c>
      <c r="C3" s="17">
        <f>SUM(C4:C6)</f>
        <v>5571.2999999999993</v>
      </c>
      <c r="D3" s="14">
        <f t="shared" ref="D3" si="0">SUM(D4:D6)</f>
        <v>-350</v>
      </c>
      <c r="E3" s="17">
        <f>SUM(E4:E6)</f>
        <v>5221.2999999999993</v>
      </c>
    </row>
    <row r="4" spans="1:5" s="5" customFormat="1" ht="31.5" x14ac:dyDescent="0.25">
      <c r="A4" s="16" t="s">
        <v>7</v>
      </c>
      <c r="B4" s="4" t="s">
        <v>12</v>
      </c>
      <c r="C4" s="9">
        <v>938.1</v>
      </c>
      <c r="D4" s="9">
        <f t="shared" ref="D4:D24" si="1">E4-C4</f>
        <v>-20</v>
      </c>
      <c r="E4" s="9">
        <v>918.1</v>
      </c>
    </row>
    <row r="5" spans="1:5" s="5" customFormat="1" ht="47.25" x14ac:dyDescent="0.25">
      <c r="A5" s="16" t="s">
        <v>6</v>
      </c>
      <c r="B5" s="4" t="s">
        <v>15</v>
      </c>
      <c r="C5" s="9">
        <v>2764.7</v>
      </c>
      <c r="D5" s="9">
        <f t="shared" si="1"/>
        <v>-482</v>
      </c>
      <c r="E5" s="9">
        <v>2282.6999999999998</v>
      </c>
    </row>
    <row r="6" spans="1:5" s="5" customFormat="1" ht="15.75" x14ac:dyDescent="0.25">
      <c r="A6" s="16" t="s">
        <v>33</v>
      </c>
      <c r="B6" s="4" t="s">
        <v>16</v>
      </c>
      <c r="C6" s="9">
        <v>1868.5</v>
      </c>
      <c r="D6" s="9">
        <f t="shared" si="1"/>
        <v>152</v>
      </c>
      <c r="E6" s="9">
        <v>2020.5</v>
      </c>
    </row>
    <row r="7" spans="1:5" s="10" customFormat="1" ht="31.5" x14ac:dyDescent="0.25">
      <c r="A7" s="15" t="s">
        <v>8</v>
      </c>
      <c r="B7" s="13" t="s">
        <v>37</v>
      </c>
      <c r="C7" s="12">
        <f>C8</f>
        <v>30</v>
      </c>
      <c r="D7" s="12">
        <f t="shared" ref="D7" si="2">D8</f>
        <v>0</v>
      </c>
      <c r="E7" s="12">
        <f>E8</f>
        <v>30</v>
      </c>
    </row>
    <row r="8" spans="1:5" s="5" customFormat="1" ht="31.5" x14ac:dyDescent="0.25">
      <c r="A8" s="16" t="s">
        <v>9</v>
      </c>
      <c r="B8" s="4" t="s">
        <v>38</v>
      </c>
      <c r="C8" s="9">
        <v>30</v>
      </c>
      <c r="D8" s="9">
        <f t="shared" si="1"/>
        <v>0</v>
      </c>
      <c r="E8" s="9">
        <v>30</v>
      </c>
    </row>
    <row r="9" spans="1:5" s="10" customFormat="1" ht="15.75" x14ac:dyDescent="0.25">
      <c r="A9" s="15" t="s">
        <v>34</v>
      </c>
      <c r="B9" s="13" t="s">
        <v>17</v>
      </c>
      <c r="C9" s="12">
        <f>SUM(C10:C11)</f>
        <v>20480.400000000001</v>
      </c>
      <c r="D9" s="12">
        <f t="shared" ref="D9" si="3">SUM(D10:D11)</f>
        <v>0</v>
      </c>
      <c r="E9" s="12">
        <f>SUM(E10:E11)</f>
        <v>20480.400000000001</v>
      </c>
    </row>
    <row r="10" spans="1:5" s="5" customFormat="1" ht="15.75" x14ac:dyDescent="0.25">
      <c r="A10" s="16" t="s">
        <v>35</v>
      </c>
      <c r="B10" s="4" t="s">
        <v>18</v>
      </c>
      <c r="C10" s="9">
        <v>20390.400000000001</v>
      </c>
      <c r="D10" s="9">
        <f t="shared" si="1"/>
        <v>0</v>
      </c>
      <c r="E10" s="9">
        <v>20390.400000000001</v>
      </c>
    </row>
    <row r="11" spans="1:5" s="5" customFormat="1" ht="15.75" x14ac:dyDescent="0.25">
      <c r="A11" s="16" t="s">
        <v>36</v>
      </c>
      <c r="B11" s="4" t="s">
        <v>19</v>
      </c>
      <c r="C11" s="9">
        <v>90</v>
      </c>
      <c r="D11" s="9">
        <f t="shared" si="1"/>
        <v>0</v>
      </c>
      <c r="E11" s="9">
        <v>90</v>
      </c>
    </row>
    <row r="12" spans="1:5" s="10" customFormat="1" ht="15.75" x14ac:dyDescent="0.25">
      <c r="A12" s="15" t="s">
        <v>39</v>
      </c>
      <c r="B12" s="13" t="s">
        <v>20</v>
      </c>
      <c r="C12" s="12">
        <f>SUM(C13:C14)</f>
        <v>7449</v>
      </c>
      <c r="D12" s="12">
        <f t="shared" ref="D12" si="4">SUM(D13:D14)</f>
        <v>350</v>
      </c>
      <c r="E12" s="12">
        <f>SUM(E13:E14)</f>
        <v>7799</v>
      </c>
    </row>
    <row r="13" spans="1:5" s="5" customFormat="1" ht="15.75" x14ac:dyDescent="0.25">
      <c r="A13" s="16" t="s">
        <v>40</v>
      </c>
      <c r="B13" s="4" t="s">
        <v>21</v>
      </c>
      <c r="C13" s="9">
        <v>887</v>
      </c>
      <c r="D13" s="9">
        <f t="shared" si="1"/>
        <v>0</v>
      </c>
      <c r="E13" s="9">
        <v>887</v>
      </c>
    </row>
    <row r="14" spans="1:5" s="5" customFormat="1" ht="15.75" x14ac:dyDescent="0.25">
      <c r="A14" s="16" t="s">
        <v>41</v>
      </c>
      <c r="B14" s="4" t="s">
        <v>22</v>
      </c>
      <c r="C14" s="9">
        <v>6562</v>
      </c>
      <c r="D14" s="9">
        <f t="shared" si="1"/>
        <v>350</v>
      </c>
      <c r="E14" s="9">
        <v>6912</v>
      </c>
    </row>
    <row r="15" spans="1:5" s="10" customFormat="1" ht="15.75" x14ac:dyDescent="0.25">
      <c r="A15" s="15" t="s">
        <v>42</v>
      </c>
      <c r="B15" s="13" t="s">
        <v>23</v>
      </c>
      <c r="C15" s="12">
        <f>C16</f>
        <v>20</v>
      </c>
      <c r="D15" s="12">
        <f t="shared" ref="D15" si="5">D16</f>
        <v>0</v>
      </c>
      <c r="E15" s="12">
        <f>E16</f>
        <v>20</v>
      </c>
    </row>
    <row r="16" spans="1:5" s="5" customFormat="1" ht="15.75" x14ac:dyDescent="0.25">
      <c r="A16" s="16" t="s">
        <v>43</v>
      </c>
      <c r="B16" s="4" t="s">
        <v>24</v>
      </c>
      <c r="C16" s="9">
        <v>20</v>
      </c>
      <c r="D16" s="9">
        <f t="shared" si="1"/>
        <v>0</v>
      </c>
      <c r="E16" s="9">
        <v>20</v>
      </c>
    </row>
    <row r="17" spans="1:5" s="10" customFormat="1" ht="15.75" x14ac:dyDescent="0.25">
      <c r="A17" s="15" t="s">
        <v>44</v>
      </c>
      <c r="B17" s="13" t="s">
        <v>25</v>
      </c>
      <c r="C17" s="12">
        <f t="shared" ref="C17:E17" si="6">C18</f>
        <v>5921.2</v>
      </c>
      <c r="D17" s="12">
        <f t="shared" si="6"/>
        <v>0</v>
      </c>
      <c r="E17" s="12">
        <f t="shared" si="6"/>
        <v>5921.2</v>
      </c>
    </row>
    <row r="18" spans="1:5" s="5" customFormat="1" ht="15.75" x14ac:dyDescent="0.25">
      <c r="A18" s="16" t="s">
        <v>50</v>
      </c>
      <c r="B18" s="4" t="s">
        <v>26</v>
      </c>
      <c r="C18" s="9">
        <v>5921.2</v>
      </c>
      <c r="D18" s="9">
        <f t="shared" si="1"/>
        <v>0</v>
      </c>
      <c r="E18" s="9">
        <v>5921.2</v>
      </c>
    </row>
    <row r="19" spans="1:5" s="10" customFormat="1" ht="15.75" x14ac:dyDescent="0.25">
      <c r="A19" s="15" t="s">
        <v>45</v>
      </c>
      <c r="B19" s="13" t="s">
        <v>27</v>
      </c>
      <c r="C19" s="12">
        <f>C20</f>
        <v>245.5</v>
      </c>
      <c r="D19" s="12">
        <f t="shared" ref="D19" si="7">D20</f>
        <v>0</v>
      </c>
      <c r="E19" s="12">
        <f>E20</f>
        <v>245.5</v>
      </c>
    </row>
    <row r="20" spans="1:5" s="5" customFormat="1" ht="15.75" x14ac:dyDescent="0.25">
      <c r="A20" s="16" t="s">
        <v>46</v>
      </c>
      <c r="B20" s="4" t="s">
        <v>28</v>
      </c>
      <c r="C20" s="9">
        <v>245.5</v>
      </c>
      <c r="D20" s="9">
        <f t="shared" si="1"/>
        <v>0</v>
      </c>
      <c r="E20" s="9">
        <v>245.5</v>
      </c>
    </row>
    <row r="21" spans="1:5" s="10" customFormat="1" ht="15.75" x14ac:dyDescent="0.25">
      <c r="A21" s="15" t="s">
        <v>47</v>
      </c>
      <c r="B21" s="13" t="s">
        <v>29</v>
      </c>
      <c r="C21" s="12">
        <f>C22</f>
        <v>30</v>
      </c>
      <c r="D21" s="12">
        <f t="shared" ref="D21" si="8">D22</f>
        <v>0</v>
      </c>
      <c r="E21" s="12">
        <f>E22</f>
        <v>30</v>
      </c>
    </row>
    <row r="22" spans="1:5" s="5" customFormat="1" ht="15.75" x14ac:dyDescent="0.25">
      <c r="A22" s="16" t="s">
        <v>48</v>
      </c>
      <c r="B22" s="4" t="s">
        <v>30</v>
      </c>
      <c r="C22" s="9">
        <v>30</v>
      </c>
      <c r="D22" s="9">
        <f t="shared" si="1"/>
        <v>0</v>
      </c>
      <c r="E22" s="9">
        <v>30</v>
      </c>
    </row>
    <row r="23" spans="1:5" s="10" customFormat="1" ht="31.5" x14ac:dyDescent="0.25">
      <c r="A23" s="15" t="s">
        <v>51</v>
      </c>
      <c r="B23" s="13" t="s">
        <v>31</v>
      </c>
      <c r="C23" s="12">
        <f>C24</f>
        <v>0</v>
      </c>
      <c r="D23" s="12">
        <f t="shared" ref="D23" si="9">D24</f>
        <v>0</v>
      </c>
      <c r="E23" s="12">
        <f>E24</f>
        <v>0</v>
      </c>
    </row>
    <row r="24" spans="1:5" s="5" customFormat="1" ht="15.75" x14ac:dyDescent="0.25">
      <c r="A24" s="16" t="s">
        <v>52</v>
      </c>
      <c r="B24" s="4" t="s">
        <v>32</v>
      </c>
      <c r="C24" s="9">
        <v>0</v>
      </c>
      <c r="D24" s="9">
        <f t="shared" si="1"/>
        <v>0</v>
      </c>
      <c r="E24" s="9">
        <v>0</v>
      </c>
    </row>
    <row r="25" spans="1:5" s="11" customFormat="1" ht="15.75" x14ac:dyDescent="0.25">
      <c r="A25" s="18" t="s">
        <v>54</v>
      </c>
      <c r="B25" s="18"/>
      <c r="C25" s="12">
        <f t="shared" ref="C25" si="10">C3+C7+C9+C12+C15+C17+C19+C21+C23</f>
        <v>39747.399999999994</v>
      </c>
      <c r="D25" s="12">
        <f t="shared" ref="D25:E25" si="11">D3+D7+D9+D12+D15+D17+D19+D21+D23</f>
        <v>0</v>
      </c>
      <c r="E25" s="12">
        <f t="shared" si="11"/>
        <v>39747.399999999994</v>
      </c>
    </row>
  </sheetData>
  <mergeCells count="1">
    <mergeCell ref="A25:B25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2022-04-15T07:33:15Z</cp:lastPrinted>
  <dcterms:created xsi:type="dcterms:W3CDTF">2022-04-15T06:48:01Z</dcterms:created>
  <dcterms:modified xsi:type="dcterms:W3CDTF">2022-12-13T13:36:56Z</dcterms:modified>
</cp:coreProperties>
</file>